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58"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S130" i="5" s="1"/>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I90" i="3"/>
  <c r="BH90" i="3"/>
  <c r="BG90" i="3"/>
  <c r="BF90" i="3"/>
  <c r="BE90" i="3"/>
  <c r="BD90" i="3"/>
  <c r="BB90" i="3"/>
  <c r="AU90" i="3" s="1"/>
  <c r="AT90" i="3"/>
  <c r="AM90" i="3" s="1"/>
  <c r="AL90" i="3"/>
  <c r="AE90" i="3" s="1"/>
  <c r="AD90" i="3"/>
  <c r="W90" i="3" s="1"/>
  <c r="V90" i="3"/>
  <c r="BR90" i="3" s="1"/>
  <c r="N90" i="3"/>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s="1"/>
  <c r="L24" i="3"/>
  <c r="H24" i="3"/>
  <c r="I24" i="3"/>
  <c r="G18" i="3"/>
  <c r="G19" i="3"/>
  <c r="G20" i="3"/>
  <c r="G21" i="3"/>
  <c r="G22" i="3"/>
  <c r="G23" i="3"/>
  <c r="N18" i="3"/>
  <c r="N19" i="3"/>
  <c r="N20" i="3"/>
  <c r="N21" i="3"/>
  <c r="N22" i="3"/>
  <c r="N23" i="3"/>
  <c r="N15" i="3"/>
  <c r="G15" i="3" s="1"/>
  <c r="BC15" i="3" s="1"/>
  <c r="N17" i="3"/>
  <c r="G17" i="3" s="1"/>
  <c r="N16" i="3"/>
  <c r="G16" i="3" s="1"/>
  <c r="BJ90" i="3" l="1"/>
  <c r="G90" i="3"/>
  <c r="BC90" i="3" s="1"/>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U128" i="1" s="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I129" i="5" l="1"/>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<sst xmlns="http://schemas.openxmlformats.org/spreadsheetml/2006/main" count="1994" uniqueCount="269">
  <si>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</si>
  <si>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</si>
  <si>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</si>
  <si>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</si>
  <si>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</si>
  <si>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</si>
  <si>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</si>
  <si>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</si>
  <si>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</si>
  <si>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</si>
  <si>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</si>
  <si>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</si>
  <si>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</si>
  <si>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</si>
  <si>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</si>
  <si>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</si>
  <si>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</si>
  <si>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</si>
  <si>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</si>
  <si>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</si>
  <si>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</si>
  <si>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</si>
  <si>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</si>
  <si>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</si>
  <si>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</si>
  <si>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</si>
  <si>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</si>
  <si>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</si>
  <si>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</si>
  <si>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</si>
  <si>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</si>
  <si>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</si>
  <si>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</si>
  <si>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</si>
  <si>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</si>
  <si>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</si>
  <si>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</si>
  <si>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</si>
  <si>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</si>
  <si>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</si>
  <si>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</si>
  <si>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</si>
  <si>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</si>
  <si>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</si>
  <si>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</si>
  <si>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</si>
  <si>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</si>
  <si>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</si>
  <si>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</si>
  <si>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</si>
  <si>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</si>
  <si>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</si>
  <si>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</si>
  <si>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</si>
  <si>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</si>
  <si>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</si>
  <si>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</si>
  <si>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</si>
  <si>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</si>
  <si>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</si>
  <si>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</si>
  <si>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</si>
  <si>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</si>
  <si>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</si>
  <si>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</si>
  <si>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</si>
  <si>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</si>
  <si>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</si>
  <si>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</si>
  <si>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</si>
  <si>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</si>
  <si>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</si>
  <si>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</si>
  <si>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</si>
  <si>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</si>
  <si>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</si>
  <si>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</si>
  <si>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</si>
  <si>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</si>
  <si>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</si>
  <si>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</si>
  <si>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</si>
  <si>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</si>
  <si>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</si>
  <si>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</si>
  <si>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</si>
  <si>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</si>
  <si>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</si>
  <si>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</si>
  <si>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</si>
  <si>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</si>
  <si>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</si>
  <si>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</si>
  <si>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</si>
  <si>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</si>
  <si>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</si>
  <si>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</si>
  <si>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</si>
  <si>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</si>
  <si>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</si>
  <si>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</si>
  <si>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</si>
  <si>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</si>
  <si>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</si>
  <si>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</si>
  <si>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</si>
  <si>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</si>
  <si>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</si>
  <si>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</si>
  <si>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</si>
  <si>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</si>
  <si>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</si>
  <si>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</si>
  <si>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</si>
  <si>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</si>
  <si>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</si>
  <si>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</si>
  <si>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</si>
  <si>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</si>
  <si>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</si>
  <si>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</si>
  <si>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</si>
  <si>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</si>
  <si>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</si>
  <si>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</si>
  <si>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</si>
  <si>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</si>
  <si>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</si>
  <si>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</si>
  <si>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</si>
  <si>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</si>
  <si>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</si>
  <si>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</si>
  <si>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</si>
  <si>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</si>
  <si>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</si>
  <si>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</si>
  <si>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</si>
  <si>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</si>
  <si>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</si>
  <si>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</si>
  <si>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</si>
  <si>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</si>
  <si>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</si>
  <si>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</si>
  <si>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</si>
  <si>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</si>
  <si>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</si>
  <si>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</si>
  <si>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</si>
  <si>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</si>
  <si>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</si>
  <si>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</si>
  <si>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</si>
  <si>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</si>
  <si>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</si>
  <si>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</si>
  <si>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</si>
  <si>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</si>
  <si>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</si>
  <si>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</si>
  <si>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</si>
  <si>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</si>
  <si>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</si>
  <si>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</si>
  <si>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</si>
  <si>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</si>
  <si>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</si>
  <si>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</si>
  <si>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</si>
  <si>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</si>
  <si>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</si>
  <si>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</si>
  <si>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</si>
  <si>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</si>
  <si>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</si>
  <si>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</si>
  <si>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</si>
  <si>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</si>
  <si>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</si>
  <si>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</si>
  <si>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</si>
  <si>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</si>
  <si>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</si>
  <si>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</si>
  <si>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</si>
  <si>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</si>
  <si>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</si>
  <si>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</si>
  <si>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</si>
  <si>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</si>
  <si>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</si>
  <si>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</si>
  <si>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</si>
  <si>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</si>
  <si>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</si>
  <si>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</si>
  <si>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</si>
  <si>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</si>
  <si>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</si>
  <si>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</si>
  <si>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</si>
  <si>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</si>
  <si>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</si>
  <si>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</si>
  <si>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</si>
  <si>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</si>
  <si>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</si>
  <si>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</si>
  <si>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</si>
  <si>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</si>
  <si>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</si>
  <si>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</si>
  <si>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</si>
  <si>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</si>
  <si>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</si>
  <si>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</si>
  <si>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</si>
  <si>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</si>
  <si>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</si>
  <si>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</si>
  <si>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</si>
  <si>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</si>
  <si>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</si>
  <si>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</si>
  <si>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</si>
  <si>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</si>
  <si>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</si>
  <si>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</si>
  <si>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</si>
  <si>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</si>
  <si>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</si>
  <si>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</si>
  <si>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</si>
  <si>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</si>
  <si>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</si>
  <si>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</si>
  <si>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</si>
  <si>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</si>
  <si>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</si>
  <si>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</si>
  <si>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</si>
  <si>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</si>
  <si>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</si>
  <si>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</si>
  <si>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</si>
  <si>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</si>
  <si>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</si>
  <si>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</si>
  <si>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</si>
  <si>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</si>
  <si>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</si>
  <si>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</si>
  <si>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</si>
  <si>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</si>
  <si>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</si>
  <si>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</si>
  <si>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</si>
  <si>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</si>
  <si>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</si>
  <si>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</si>
  <si>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</si>
  <si>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</si>
  <si>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</si>
  <si>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</si>
  <si>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</si>
  <si>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</si>
  <si>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 xml:space="preserve">ALEJANDRA SALAS LOPEZ </t>
  </si>
  <si>
    <t>ALEJANDRA SALAS LOPEZ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</si>
</sst>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zoomScale="70" zoomScaleNormal="70" zoomScaleSheetLayoutView="80" workbookViewId="0">
      <pane xSplit="9165" ySplit="3165" topLeftCell="G88" activePane="bottomRight"/>
      <selection activeCell="G13" sqref="G13"/>
      <selection pane="topRight" activeCell="G1" sqref="G1"/>
      <selection pane="bottomLeft" activeCell="A13" sqref="A13"/>
      <selection pane="bottomRight" activeCell="I88" sqref="I8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v>2</v>
      </c>
      <c r="H88" s="290">
        <v>17</v>
      </c>
      <c r="I88" s="290">
        <v>20</v>
      </c>
      <c r="J88" s="291">
        <f t="shared" si="28"/>
        <v>37</v>
      </c>
      <c r="K88" s="289">
        <v>1</v>
      </c>
      <c r="L88" s="290">
        <v>12</v>
      </c>
      <c r="M88" s="290">
        <v>18</v>
      </c>
      <c r="N88" s="291">
        <f t="shared" si="6"/>
        <v>30</v>
      </c>
      <c r="O88" s="292">
        <v>1</v>
      </c>
      <c r="P88" s="290">
        <v>8</v>
      </c>
      <c r="Q88" s="290">
        <v>13</v>
      </c>
      <c r="R88" s="325">
        <f t="shared" si="24"/>
        <v>21</v>
      </c>
      <c r="S88" s="267"/>
      <c r="T88" s="293">
        <f t="shared" si="22"/>
        <v>4</v>
      </c>
      <c r="U88" s="294">
        <f t="shared" si="22"/>
        <v>37</v>
      </c>
      <c r="V88" s="294">
        <f t="shared" si="22"/>
        <v>51</v>
      </c>
      <c r="W88" s="291">
        <f t="shared" si="29"/>
        <v>88</v>
      </c>
      <c r="X88" s="270"/>
      <c r="Y88" s="271">
        <v>0</v>
      </c>
      <c r="Z88" s="272">
        <v>0</v>
      </c>
      <c r="AA88" s="272">
        <v>0</v>
      </c>
      <c r="AB88" s="272">
        <v>0</v>
      </c>
      <c r="AC88" s="273">
        <v>0</v>
      </c>
      <c r="AD88" s="271">
        <v>0</v>
      </c>
      <c r="AE88" s="272">
        <v>0</v>
      </c>
      <c r="AF88" s="272">
        <v>0</v>
      </c>
      <c r="AG88" s="272">
        <v>0</v>
      </c>
      <c r="AH88" s="273">
        <v>0</v>
      </c>
      <c r="AI88" s="271">
        <v>0</v>
      </c>
      <c r="AJ88" s="272">
        <v>0</v>
      </c>
      <c r="AK88" s="272">
        <v>0</v>
      </c>
      <c r="AL88" s="272">
        <v>0</v>
      </c>
      <c r="AM88" s="273">
        <v>0</v>
      </c>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17</v>
      </c>
      <c r="I128" s="416">
        <f t="shared" ref="I128:V128" si="32">SUM(I87:I127)</f>
        <v>20</v>
      </c>
      <c r="J128" s="417">
        <f>SUM(J87:J127)</f>
        <v>37</v>
      </c>
      <c r="K128" s="415">
        <f t="shared" si="32"/>
        <v>1</v>
      </c>
      <c r="L128" s="416">
        <f t="shared" si="32"/>
        <v>12</v>
      </c>
      <c r="M128" s="416">
        <f t="shared" si="32"/>
        <v>18</v>
      </c>
      <c r="N128" s="418">
        <f t="shared" si="32"/>
        <v>30</v>
      </c>
      <c r="O128" s="415">
        <f t="shared" si="32"/>
        <v>1</v>
      </c>
      <c r="P128" s="416">
        <f t="shared" si="32"/>
        <v>8</v>
      </c>
      <c r="Q128" s="416">
        <f>SUM(Q87:Q127)</f>
        <v>13</v>
      </c>
      <c r="R128" s="418">
        <f t="shared" si="32"/>
        <v>21</v>
      </c>
      <c r="S128" s="267"/>
      <c r="T128" s="415">
        <f t="shared" si="32"/>
        <v>4</v>
      </c>
      <c r="U128" s="416">
        <f t="shared" si="32"/>
        <v>37</v>
      </c>
      <c r="V128" s="416">
        <f t="shared" si="32"/>
        <v>51</v>
      </c>
      <c r="W128" s="418">
        <f>SUM(W87:W127)</f>
        <v>88</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17</v>
      </c>
      <c r="I129" s="427">
        <f t="shared" si="34"/>
        <v>20</v>
      </c>
      <c r="J129" s="427">
        <f t="shared" si="34"/>
        <v>37</v>
      </c>
      <c r="K129" s="427">
        <f t="shared" si="34"/>
        <v>1</v>
      </c>
      <c r="L129" s="427">
        <f t="shared" si="34"/>
        <v>12</v>
      </c>
      <c r="M129" s="427">
        <f t="shared" si="34"/>
        <v>18</v>
      </c>
      <c r="N129" s="427">
        <f t="shared" si="34"/>
        <v>30</v>
      </c>
      <c r="O129" s="427">
        <f t="shared" si="34"/>
        <v>1</v>
      </c>
      <c r="P129" s="427">
        <f t="shared" si="34"/>
        <v>8</v>
      </c>
      <c r="Q129" s="427">
        <f t="shared" si="34"/>
        <v>13</v>
      </c>
      <c r="R129" s="427">
        <f t="shared" si="34"/>
        <v>21</v>
      </c>
      <c r="S129" s="428"/>
      <c r="T129" s="427">
        <f>SUM(T85,T81,T77,T73,T68,T64,T59,T51,T45,T40,T35,T28,T22,T87:T127)</f>
        <v>4</v>
      </c>
      <c r="U129" s="427">
        <f>SUM(U85,U81,U77,U73,U68,U64,U59,U51,U45,U40,U35,U28,U22,U87:U127)</f>
        <v>37</v>
      </c>
      <c r="V129" s="427">
        <f>SUM(V85,V81,V77,V73,V68,V64,V59,V51,V45,V40,V35,V28,V22,V87:V127)</f>
        <v>51</v>
      </c>
      <c r="W129" s="429">
        <f>SUM(W85,W81,W77,W73,W68,W64,W59,W51,W45,W40,W35,W28,W22,W87:W127)</f>
        <v>88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C1" zoomScale="62" zoomScaleNormal="62" zoomScaleSheetLayoutView="75" workbookViewId="0">
      <pane xSplit="7140" ySplit="3540" topLeftCell="G89" activePane="bottomRight"/>
      <selection activeCell="C1" sqref="C1"/>
      <selection pane="topRight" activeCell="G1" sqref="G1"/>
      <selection pane="bottomLeft" activeCell="C14" sqref="C14"/>
      <selection pane="bottomRight" activeCell="K89" sqref="K8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v>17</v>
      </c>
      <c r="H89" s="30"/>
      <c r="I89" s="136">
        <f t="shared" si="88"/>
        <v>17</v>
      </c>
      <c r="J89" s="16">
        <v>20</v>
      </c>
      <c r="K89" s="31">
        <v>0</v>
      </c>
      <c r="L89" s="137">
        <f t="shared" si="89"/>
        <v>20</v>
      </c>
      <c r="M89" s="32">
        <v>12</v>
      </c>
      <c r="N89" s="31"/>
      <c r="O89" s="136">
        <f t="shared" si="90"/>
        <v>12</v>
      </c>
      <c r="P89" s="34">
        <v>18</v>
      </c>
      <c r="Q89" s="31"/>
      <c r="R89" s="137">
        <f t="shared" si="91"/>
        <v>18</v>
      </c>
      <c r="S89" s="32">
        <v>8</v>
      </c>
      <c r="T89" s="31"/>
      <c r="U89" s="136">
        <f t="shared" si="92"/>
        <v>8</v>
      </c>
      <c r="V89" s="34">
        <v>13</v>
      </c>
      <c r="W89" s="31"/>
      <c r="X89" s="138">
        <f t="shared" si="93"/>
        <v>13</v>
      </c>
      <c r="Y89" s="236"/>
      <c r="Z89" s="139">
        <f t="shared" si="94"/>
        <v>37</v>
      </c>
      <c r="AA89" s="139">
        <f t="shared" si="95"/>
        <v>51</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17</v>
      </c>
      <c r="H129" s="151">
        <f t="shared" ref="H129:X129" si="100">SUM(H88:H128)</f>
        <v>0</v>
      </c>
      <c r="I129" s="151">
        <f t="shared" si="100"/>
        <v>17</v>
      </c>
      <c r="J129" s="151">
        <f t="shared" si="100"/>
        <v>20</v>
      </c>
      <c r="K129" s="151">
        <f t="shared" si="100"/>
        <v>0</v>
      </c>
      <c r="L129" s="151">
        <f t="shared" si="100"/>
        <v>20</v>
      </c>
      <c r="M129" s="151">
        <f t="shared" si="100"/>
        <v>12</v>
      </c>
      <c r="N129" s="151">
        <f t="shared" si="100"/>
        <v>0</v>
      </c>
      <c r="O129" s="151">
        <f t="shared" si="100"/>
        <v>12</v>
      </c>
      <c r="P129" s="151">
        <f t="shared" si="100"/>
        <v>18</v>
      </c>
      <c r="Q129" s="151">
        <f t="shared" si="100"/>
        <v>0</v>
      </c>
      <c r="R129" s="151">
        <f t="shared" si="100"/>
        <v>18</v>
      </c>
      <c r="S129" s="151">
        <f>SUM(S88:S128)</f>
        <v>8</v>
      </c>
      <c r="T129" s="151">
        <f t="shared" si="100"/>
        <v>0</v>
      </c>
      <c r="U129" s="151">
        <f t="shared" si="100"/>
        <v>8</v>
      </c>
      <c r="V129" s="151">
        <f t="shared" si="100"/>
        <v>13</v>
      </c>
      <c r="W129" s="151">
        <f t="shared" si="100"/>
        <v>0</v>
      </c>
      <c r="X129" s="152">
        <f t="shared" si="100"/>
        <v>13</v>
      </c>
      <c r="Y129" s="144"/>
      <c r="Z129" s="151">
        <f>SUM(Z88:Z128)</f>
        <v>37</v>
      </c>
      <c r="AA129" s="151">
        <f>SUM(AA88:AA128)</f>
        <v>51</v>
      </c>
      <c r="AB129" s="88"/>
      <c r="AC129" s="1"/>
    </row>
    <row r="130" spans="1:31" ht="30.95" customHeight="1" thickTop="1" thickBot="1" x14ac:dyDescent="0.3">
      <c r="A130" s="506" t="s">
        <v>261</v>
      </c>
      <c r="B130" s="507"/>
      <c r="C130" s="468"/>
      <c r="D130" s="508" t="s">
        <v>18</v>
      </c>
      <c r="E130" s="509"/>
      <c r="F130" s="510"/>
      <c r="G130" s="153">
        <f>SUM(G87,G129)</f>
        <v>17</v>
      </c>
      <c r="H130" s="154">
        <f t="shared" ref="H130:X130" si="101">SUM(H87,H129)</f>
        <v>0</v>
      </c>
      <c r="I130" s="154">
        <f t="shared" si="101"/>
        <v>17</v>
      </c>
      <c r="J130" s="154">
        <f t="shared" si="101"/>
        <v>20</v>
      </c>
      <c r="K130" s="154">
        <f t="shared" si="101"/>
        <v>0</v>
      </c>
      <c r="L130" s="154">
        <f t="shared" si="101"/>
        <v>20</v>
      </c>
      <c r="M130" s="154">
        <f t="shared" si="101"/>
        <v>12</v>
      </c>
      <c r="N130" s="154">
        <f t="shared" si="101"/>
        <v>0</v>
      </c>
      <c r="O130" s="154">
        <f t="shared" si="101"/>
        <v>12</v>
      </c>
      <c r="P130" s="154">
        <f t="shared" si="101"/>
        <v>18</v>
      </c>
      <c r="Q130" s="154">
        <f t="shared" si="101"/>
        <v>0</v>
      </c>
      <c r="R130" s="154">
        <f t="shared" si="101"/>
        <v>18</v>
      </c>
      <c r="S130" s="154">
        <f>SUM(S87,S129)</f>
        <v>8</v>
      </c>
      <c r="T130" s="154">
        <f t="shared" si="101"/>
        <v>0</v>
      </c>
      <c r="U130" s="154">
        <f t="shared" si="101"/>
        <v>8</v>
      </c>
      <c r="V130" s="154">
        <f t="shared" si="101"/>
        <v>13</v>
      </c>
      <c r="W130" s="154">
        <f t="shared" si="101"/>
        <v>0</v>
      </c>
      <c r="X130" s="155">
        <f t="shared" si="101"/>
        <v>13</v>
      </c>
      <c r="Y130" s="144"/>
      <c r="Z130" s="154">
        <f>SUM(Z87,Z129)</f>
        <v>37</v>
      </c>
      <c r="AA130" s="154">
        <f>SUM(AA87,AA129)</f>
        <v>51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268</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88" zoomScale="62" zoomScaleNormal="62" zoomScaleSheetLayoutView="77" workbookViewId="0">
      <selection activeCell="M92" sqref="M9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17</v>
      </c>
      <c r="H90" s="57">
        <v>16</v>
      </c>
      <c r="I90" s="58"/>
      <c r="J90" s="59"/>
      <c r="K90" s="59"/>
      <c r="L90" s="59"/>
      <c r="M90" s="60">
        <v>1</v>
      </c>
      <c r="N90" s="63">
        <f t="shared" ref="N90" si="469">SUM(I90:M90)</f>
        <v>1</v>
      </c>
      <c r="O90" s="56">
        <f>P90+V90</f>
        <v>20</v>
      </c>
      <c r="P90" s="57">
        <v>20</v>
      </c>
      <c r="Q90" s="58"/>
      <c r="R90" s="59"/>
      <c r="S90" s="59"/>
      <c r="T90" s="59"/>
      <c r="U90" s="60"/>
      <c r="V90" s="163">
        <f t="shared" ref="V90" si="470">SUM(Q90:U90)</f>
        <v>0</v>
      </c>
      <c r="W90" s="56">
        <f>X90+AD90</f>
        <v>12</v>
      </c>
      <c r="X90" s="57">
        <v>10</v>
      </c>
      <c r="Y90" s="58"/>
      <c r="Z90" s="59"/>
      <c r="AA90" s="59"/>
      <c r="AB90" s="59"/>
      <c r="AC90" s="60">
        <v>2</v>
      </c>
      <c r="AD90" s="63">
        <f t="shared" ref="AD90" si="471">SUM(Y90:AC90)</f>
        <v>2</v>
      </c>
      <c r="AE90" s="56">
        <f>AF90+AL90</f>
        <v>18</v>
      </c>
      <c r="AF90" s="57">
        <v>18</v>
      </c>
      <c r="AG90" s="58"/>
      <c r="AH90" s="59"/>
      <c r="AI90" s="59"/>
      <c r="AJ90" s="59"/>
      <c r="AK90" s="60"/>
      <c r="AL90" s="163">
        <f t="shared" ref="AL90" si="472">SUM(AG90:AK90)</f>
        <v>0</v>
      </c>
      <c r="AM90" s="56">
        <f>AN90+AT90</f>
        <v>8</v>
      </c>
      <c r="AN90" s="57">
        <v>8</v>
      </c>
      <c r="AO90" s="58"/>
      <c r="AP90" s="59"/>
      <c r="AQ90" s="59"/>
      <c r="AR90" s="59"/>
      <c r="AS90" s="60"/>
      <c r="AT90" s="63">
        <f t="shared" ref="AT90" si="473">SUM(AO90:AS90)</f>
        <v>0</v>
      </c>
      <c r="AU90" s="56">
        <f>AV90+BB90</f>
        <v>13</v>
      </c>
      <c r="AV90" s="57">
        <v>13</v>
      </c>
      <c r="AW90" s="58"/>
      <c r="AX90" s="59"/>
      <c r="AY90" s="59"/>
      <c r="AZ90" s="59"/>
      <c r="BA90" s="60"/>
      <c r="BB90" s="63">
        <f t="shared" ref="BB90" si="474">SUM(AW90:BA90)</f>
        <v>0</v>
      </c>
      <c r="BC90" s="56">
        <f t="shared" si="439"/>
        <v>37</v>
      </c>
      <c r="BD90" s="61">
        <f t="shared" si="440"/>
        <v>34</v>
      </c>
      <c r="BE90" s="61">
        <f t="shared" si="441"/>
        <v>0</v>
      </c>
      <c r="BF90" s="61">
        <f t="shared" si="442"/>
        <v>0</v>
      </c>
      <c r="BG90" s="61">
        <f t="shared" si="467"/>
        <v>0</v>
      </c>
      <c r="BH90" s="61">
        <f t="shared" si="444"/>
        <v>0</v>
      </c>
      <c r="BI90" s="62">
        <f t="shared" si="445"/>
        <v>3</v>
      </c>
      <c r="BJ90" s="63">
        <f t="shared" si="468"/>
        <v>3</v>
      </c>
      <c r="BK90" s="56">
        <f t="shared" si="447"/>
        <v>51</v>
      </c>
      <c r="BL90" s="61">
        <f t="shared" si="448"/>
        <v>51</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17</v>
      </c>
      <c r="H130" s="115">
        <f t="shared" si="515"/>
        <v>16</v>
      </c>
      <c r="I130" s="115">
        <f t="shared" si="515"/>
        <v>0</v>
      </c>
      <c r="J130" s="115">
        <f t="shared" si="515"/>
        <v>0</v>
      </c>
      <c r="K130" s="115">
        <f t="shared" si="515"/>
        <v>0</v>
      </c>
      <c r="L130" s="115">
        <f t="shared" si="515"/>
        <v>0</v>
      </c>
      <c r="M130" s="115">
        <f t="shared" si="515"/>
        <v>1</v>
      </c>
      <c r="N130" s="115">
        <f t="shared" si="515"/>
        <v>1</v>
      </c>
      <c r="O130" s="115">
        <f t="shared" si="515"/>
        <v>20</v>
      </c>
      <c r="P130" s="115">
        <f t="shared" si="515"/>
        <v>20</v>
      </c>
      <c r="Q130" s="115">
        <f t="shared" si="515"/>
        <v>0</v>
      </c>
      <c r="R130" s="115">
        <f t="shared" si="515"/>
        <v>0</v>
      </c>
      <c r="S130" s="115">
        <f t="shared" si="515"/>
        <v>0</v>
      </c>
      <c r="T130" s="115">
        <f t="shared" si="515"/>
        <v>0</v>
      </c>
      <c r="U130" s="115">
        <f t="shared" si="515"/>
        <v>0</v>
      </c>
      <c r="V130" s="115">
        <f t="shared" si="515"/>
        <v>0</v>
      </c>
      <c r="W130" s="115">
        <f t="shared" si="515"/>
        <v>12</v>
      </c>
      <c r="X130" s="115">
        <f t="shared" si="515"/>
        <v>10</v>
      </c>
      <c r="Y130" s="115">
        <f t="shared" si="515"/>
        <v>0</v>
      </c>
      <c r="Z130" s="115">
        <f t="shared" si="515"/>
        <v>0</v>
      </c>
      <c r="AA130" s="115">
        <f t="shared" si="515"/>
        <v>0</v>
      </c>
      <c r="AB130" s="115">
        <f t="shared" si="515"/>
        <v>0</v>
      </c>
      <c r="AC130" s="115">
        <f t="shared" si="515"/>
        <v>2</v>
      </c>
      <c r="AD130" s="115">
        <f t="shared" si="515"/>
        <v>2</v>
      </c>
      <c r="AE130" s="115">
        <f t="shared" si="515"/>
        <v>18</v>
      </c>
      <c r="AF130" s="115">
        <f t="shared" si="515"/>
        <v>18</v>
      </c>
      <c r="AG130" s="115">
        <f t="shared" si="515"/>
        <v>0</v>
      </c>
      <c r="AH130" s="115">
        <f t="shared" si="515"/>
        <v>0</v>
      </c>
      <c r="AI130" s="115">
        <f t="shared" si="515"/>
        <v>0</v>
      </c>
      <c r="AJ130" s="115">
        <f t="shared" si="515"/>
        <v>0</v>
      </c>
      <c r="AK130" s="115">
        <f t="shared" si="515"/>
        <v>0</v>
      </c>
      <c r="AL130" s="115">
        <f t="shared" si="515"/>
        <v>0</v>
      </c>
      <c r="AM130" s="115">
        <f t="shared" ref="AM130:BR130" si="516">SUM(AM89:AM129)</f>
        <v>8</v>
      </c>
      <c r="AN130" s="115">
        <f t="shared" si="516"/>
        <v>8</v>
      </c>
      <c r="AO130" s="115">
        <f t="shared" si="516"/>
        <v>0</v>
      </c>
      <c r="AP130" s="115">
        <f t="shared" si="516"/>
        <v>0</v>
      </c>
      <c r="AQ130" s="115">
        <f t="shared" si="516"/>
        <v>0</v>
      </c>
      <c r="AR130" s="115">
        <f t="shared" si="516"/>
        <v>0</v>
      </c>
      <c r="AS130" s="115">
        <f t="shared" si="516"/>
        <v>0</v>
      </c>
      <c r="AT130" s="115">
        <f t="shared" si="516"/>
        <v>0</v>
      </c>
      <c r="AU130" s="115">
        <f t="shared" si="516"/>
        <v>13</v>
      </c>
      <c r="AV130" s="115">
        <f t="shared" si="516"/>
        <v>13</v>
      </c>
      <c r="AW130" s="115">
        <f t="shared" si="516"/>
        <v>0</v>
      </c>
      <c r="AX130" s="115">
        <f t="shared" si="516"/>
        <v>0</v>
      </c>
      <c r="AY130" s="115">
        <f t="shared" si="516"/>
        <v>0</v>
      </c>
      <c r="AZ130" s="115">
        <f t="shared" si="516"/>
        <v>0</v>
      </c>
      <c r="BA130" s="115">
        <f t="shared" si="516"/>
        <v>0</v>
      </c>
      <c r="BB130" s="115">
        <f t="shared" si="516"/>
        <v>0</v>
      </c>
      <c r="BC130" s="115">
        <f t="shared" si="516"/>
        <v>37</v>
      </c>
      <c r="BD130" s="115">
        <f t="shared" si="516"/>
        <v>34</v>
      </c>
      <c r="BE130" s="115">
        <f t="shared" si="516"/>
        <v>0</v>
      </c>
      <c r="BF130" s="115">
        <f t="shared" si="516"/>
        <v>0</v>
      </c>
      <c r="BG130" s="115">
        <f t="shared" si="516"/>
        <v>0</v>
      </c>
      <c r="BH130" s="115">
        <f t="shared" si="516"/>
        <v>0</v>
      </c>
      <c r="BI130" s="115">
        <f t="shared" si="516"/>
        <v>3</v>
      </c>
      <c r="BJ130" s="115">
        <f t="shared" si="516"/>
        <v>3</v>
      </c>
      <c r="BK130" s="115">
        <f t="shared" si="516"/>
        <v>51</v>
      </c>
      <c r="BL130" s="115">
        <f t="shared" si="516"/>
        <v>51</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17</v>
      </c>
      <c r="H131" s="173">
        <f t="shared" si="517"/>
        <v>16</v>
      </c>
      <c r="I131" s="173">
        <f t="shared" si="517"/>
        <v>0</v>
      </c>
      <c r="J131" s="173">
        <f t="shared" si="517"/>
        <v>0</v>
      </c>
      <c r="K131" s="173">
        <f t="shared" si="517"/>
        <v>0</v>
      </c>
      <c r="L131" s="173">
        <f t="shared" si="517"/>
        <v>0</v>
      </c>
      <c r="M131" s="173">
        <f t="shared" si="517"/>
        <v>1</v>
      </c>
      <c r="N131" s="173">
        <f t="shared" si="517"/>
        <v>1</v>
      </c>
      <c r="O131" s="173">
        <f t="shared" si="517"/>
        <v>20</v>
      </c>
      <c r="P131" s="173">
        <f t="shared" si="517"/>
        <v>20</v>
      </c>
      <c r="Q131" s="173">
        <f t="shared" si="517"/>
        <v>0</v>
      </c>
      <c r="R131" s="173">
        <f t="shared" si="517"/>
        <v>0</v>
      </c>
      <c r="S131" s="173">
        <f t="shared" si="517"/>
        <v>0</v>
      </c>
      <c r="T131" s="173">
        <f t="shared" si="517"/>
        <v>0</v>
      </c>
      <c r="U131" s="173">
        <f t="shared" si="517"/>
        <v>0</v>
      </c>
      <c r="V131" s="173">
        <f t="shared" si="517"/>
        <v>0</v>
      </c>
      <c r="W131" s="173">
        <f t="shared" si="517"/>
        <v>12</v>
      </c>
      <c r="X131" s="173">
        <f t="shared" si="517"/>
        <v>10</v>
      </c>
      <c r="Y131" s="173">
        <f t="shared" si="517"/>
        <v>0</v>
      </c>
      <c r="Z131" s="173">
        <f t="shared" si="517"/>
        <v>0</v>
      </c>
      <c r="AA131" s="173">
        <f t="shared" si="517"/>
        <v>0</v>
      </c>
      <c r="AB131" s="173">
        <f t="shared" si="517"/>
        <v>0</v>
      </c>
      <c r="AC131" s="173">
        <f t="shared" si="517"/>
        <v>2</v>
      </c>
      <c r="AD131" s="173">
        <f t="shared" si="517"/>
        <v>2</v>
      </c>
      <c r="AE131" s="173">
        <f t="shared" si="517"/>
        <v>18</v>
      </c>
      <c r="AF131" s="173">
        <f t="shared" si="517"/>
        <v>18</v>
      </c>
      <c r="AG131" s="173">
        <f t="shared" si="517"/>
        <v>0</v>
      </c>
      <c r="AH131" s="173">
        <f t="shared" si="517"/>
        <v>0</v>
      </c>
      <c r="AI131" s="173">
        <f t="shared" si="517"/>
        <v>0</v>
      </c>
      <c r="AJ131" s="173">
        <f t="shared" si="517"/>
        <v>0</v>
      </c>
      <c r="AK131" s="173">
        <f t="shared" si="517"/>
        <v>0</v>
      </c>
      <c r="AL131" s="173">
        <f t="shared" si="517"/>
        <v>0</v>
      </c>
      <c r="AM131" s="173">
        <f t="shared" ref="AM131:BR131" si="518">SUM(AM88,AM130)</f>
        <v>8</v>
      </c>
      <c r="AN131" s="173">
        <f t="shared" si="518"/>
        <v>8</v>
      </c>
      <c r="AO131" s="173">
        <f t="shared" si="518"/>
        <v>0</v>
      </c>
      <c r="AP131" s="173">
        <f t="shared" si="518"/>
        <v>0</v>
      </c>
      <c r="AQ131" s="173">
        <f t="shared" si="518"/>
        <v>0</v>
      </c>
      <c r="AR131" s="173">
        <f t="shared" si="518"/>
        <v>0</v>
      </c>
      <c r="AS131" s="173">
        <f t="shared" si="518"/>
        <v>0</v>
      </c>
      <c r="AT131" s="173">
        <f t="shared" si="518"/>
        <v>0</v>
      </c>
      <c r="AU131" s="173">
        <f t="shared" si="518"/>
        <v>13</v>
      </c>
      <c r="AV131" s="173">
        <f t="shared" si="518"/>
        <v>13</v>
      </c>
      <c r="AW131" s="173">
        <f t="shared" si="518"/>
        <v>0</v>
      </c>
      <c r="AX131" s="173">
        <f t="shared" si="518"/>
        <v>0</v>
      </c>
      <c r="AY131" s="173">
        <f t="shared" si="518"/>
        <v>0</v>
      </c>
      <c r="AZ131" s="173">
        <f t="shared" si="518"/>
        <v>0</v>
      </c>
      <c r="BA131" s="173">
        <f t="shared" si="518"/>
        <v>0</v>
      </c>
      <c r="BB131" s="173">
        <f t="shared" si="518"/>
        <v>0</v>
      </c>
      <c r="BC131" s="173">
        <f t="shared" si="518"/>
        <v>37</v>
      </c>
      <c r="BD131" s="173">
        <f t="shared" si="518"/>
        <v>34</v>
      </c>
      <c r="BE131" s="173">
        <f t="shared" si="518"/>
        <v>0</v>
      </c>
      <c r="BF131" s="173">
        <f t="shared" si="518"/>
        <v>0</v>
      </c>
      <c r="BG131" s="173">
        <f t="shared" si="518"/>
        <v>0</v>
      </c>
      <c r="BH131" s="173">
        <f t="shared" si="518"/>
        <v>0</v>
      </c>
      <c r="BI131" s="173">
        <f t="shared" si="518"/>
        <v>3</v>
      </c>
      <c r="BJ131" s="173">
        <f t="shared" si="518"/>
        <v>3</v>
      </c>
      <c r="BK131" s="173">
        <f t="shared" si="518"/>
        <v>51</v>
      </c>
      <c r="BL131" s="173">
        <f t="shared" si="518"/>
        <v>51</v>
      </c>
      <c r="BM131" s="173">
        <f t="shared" si="518"/>
        <v>0</v>
      </c>
      <c r="BN131" s="173">
        <f t="shared" si="518"/>
        <v>0</v>
      </c>
      <c r="BO131" s="173">
        <f t="shared" si="518"/>
        <v>0</v>
      </c>
      <c r="BP131" s="173">
        <f t="shared" si="518"/>
        <v>0</v>
      </c>
      <c r="BQ131" s="173">
        <f t="shared" si="518"/>
        <v>0</v>
      </c>
      <c r="BR131" s="173">
        <f t="shared" si="518"/>
        <v>0</v>
      </c>
      <c r="BS131" s="76">
        <f>SUM(BC131+BK131)</f>
        <v>88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0.94117647058823528</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0.83333333333333337</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0.91891891891891897</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5.8823529411764705E-2</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0.16666666666666666</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8.1081081081081086E-2</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2023-09-01T18:20:04Z</dcterms:modified>
</cp:coreProperties>
</file>